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X:\CONSEGNATARIO\ordini e rdo\cancelleria\cancelleria ottobre 2024\"/>
    </mc:Choice>
  </mc:AlternateContent>
  <xr:revisionPtr revIDLastSave="0" documentId="13_ncr:1_{A7625D51-0596-474D-90F2-A958D9D99F61}" xr6:coauthVersionLast="47" xr6:coauthVersionMax="47" xr10:uidLastSave="{00000000-0000-0000-0000-000000000000}"/>
  <bookViews>
    <workbookView xWindow="-108" yWindow="-108" windowWidth="20376" windowHeight="12216" xr2:uid="{00000000-000D-0000-FFFF-FFFF00000000}"/>
  </bookViews>
  <sheets>
    <sheet name="ORDINE CANCELLERIA" sheetId="2" r:id="rId1"/>
  </sheets>
  <definedNames>
    <definedName name="_xlnm._FilterDatabase" localSheetId="0" hidden="1">'ORDINE CANCELLERIA'!$A$2:$H$40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2" l="1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17" i="2"/>
  <c r="F5" i="2" l="1"/>
  <c r="F4" i="2" l="1"/>
  <c r="F21" i="2"/>
  <c r="F22" i="2"/>
  <c r="F14" i="2"/>
  <c r="F15" i="2"/>
  <c r="F16" i="2"/>
  <c r="F13" i="2"/>
  <c r="F3" i="2"/>
  <c r="F19" i="2"/>
  <c r="F20" i="2"/>
  <c r="F11" i="2"/>
  <c r="F12" i="2"/>
  <c r="F6" i="2"/>
  <c r="F26" i="2"/>
  <c r="F8" i="2"/>
  <c r="F7" i="2"/>
  <c r="F24" i="2"/>
  <c r="F25" i="2"/>
  <c r="F9" i="2"/>
  <c r="F10" i="2"/>
  <c r="F18" i="2"/>
  <c r="F42" i="2" l="1"/>
  <c r="F43" i="2"/>
</calcChain>
</file>

<file path=xl/sharedStrings.xml><?xml version="1.0" encoding="utf-8"?>
<sst xmlns="http://schemas.openxmlformats.org/spreadsheetml/2006/main" count="90" uniqueCount="80">
  <si>
    <t>Evidenziatori</t>
  </si>
  <si>
    <t>Cuffie con microfono</t>
  </si>
  <si>
    <t>Quantità</t>
  </si>
  <si>
    <t>Post-it</t>
  </si>
  <si>
    <t>Levapunti</t>
  </si>
  <si>
    <t>Cancelleria</t>
  </si>
  <si>
    <t>Prodotto</t>
  </si>
  <si>
    <t>confezione</t>
  </si>
  <si>
    <t>costo singolo</t>
  </si>
  <si>
    <t>totale</t>
  </si>
  <si>
    <t>Specifiche</t>
  </si>
  <si>
    <t xml:space="preserve">Registro cartonato </t>
  </si>
  <si>
    <t>Pile Stilo</t>
  </si>
  <si>
    <t>Tipo AA</t>
  </si>
  <si>
    <t>Tipo AAA</t>
  </si>
  <si>
    <t>Penne Bic</t>
  </si>
  <si>
    <t>colore nero</t>
  </si>
  <si>
    <t xml:space="preserve">colore blu </t>
  </si>
  <si>
    <t>Nastro adesivo da pacchi</t>
  </si>
  <si>
    <t>trasparente misura 50 mm x 132 mt</t>
  </si>
  <si>
    <t>Buste trasparenti perforate</t>
  </si>
  <si>
    <t>formato A4</t>
  </si>
  <si>
    <t xml:space="preserve">Etichette adesive </t>
  </si>
  <si>
    <t>formato A4 - 3 etichette/foglio, 210 x 99</t>
  </si>
  <si>
    <t>formato A4 - 2 etichette/foglio, 210 x  148,5</t>
  </si>
  <si>
    <t>76x76 giallo</t>
  </si>
  <si>
    <t xml:space="preserve">CD -R </t>
  </si>
  <si>
    <t>da 800Mb</t>
  </si>
  <si>
    <t>Bustine per cd/dvd</t>
  </si>
  <si>
    <t xml:space="preserve">in plastica morbida </t>
  </si>
  <si>
    <t>da 8,5 Gb dual layer</t>
  </si>
  <si>
    <t>Mouse</t>
  </si>
  <si>
    <t>per PC Desk Top presa usb</t>
  </si>
  <si>
    <t>Spillatrice</t>
  </si>
  <si>
    <t>Elastici</t>
  </si>
  <si>
    <t xml:space="preserve">gialli diam. 120mm larg. 1,6mm </t>
  </si>
  <si>
    <t>Buste da 1Kg</t>
  </si>
  <si>
    <t>verdi diam. 150mm larg. 8mm</t>
  </si>
  <si>
    <t>Punti per spillatrice</t>
  </si>
  <si>
    <t>formato 6/4</t>
  </si>
  <si>
    <t>Zenith</t>
  </si>
  <si>
    <t>Segnapagina</t>
  </si>
  <si>
    <t xml:space="preserve">adesivi </t>
  </si>
  <si>
    <t>conf. Da 100 ff</t>
  </si>
  <si>
    <t>conf. da 4</t>
  </si>
  <si>
    <t>piccole per punti 6/4</t>
  </si>
  <si>
    <t>Ribasso 1%</t>
  </si>
  <si>
    <t>DVD +R</t>
  </si>
  <si>
    <t xml:space="preserve">per PC con jeck 3,5 4 poli e sdoppiatore per doppio jeck 3,5 </t>
  </si>
  <si>
    <t>a righe formato A4 da circa 200 fogli</t>
  </si>
  <si>
    <t>76x127 giallo</t>
  </si>
  <si>
    <t xml:space="preserve"> colore gialli</t>
  </si>
  <si>
    <t xml:space="preserve">Cavo ehternet </t>
  </si>
  <si>
    <t>Categoria 6 o superiore da 6 metri</t>
  </si>
  <si>
    <t>Spillatrice da tavolo</t>
  </si>
  <si>
    <t xml:space="preserve">Pile a bottone </t>
  </si>
  <si>
    <t>tipo 2032</t>
  </si>
  <si>
    <t>per punti 23/20</t>
  </si>
  <si>
    <t xml:space="preserve">Adesivi tondi </t>
  </si>
  <si>
    <t>diametro 15 mm -  colore arancione</t>
  </si>
  <si>
    <t>Penna con base e catenella</t>
  </si>
  <si>
    <t>Ricariche per penna con base e catenella</t>
  </si>
  <si>
    <t>Tastiere pc</t>
  </si>
  <si>
    <t>con presa usb</t>
  </si>
  <si>
    <t>Fastener FASTY</t>
  </si>
  <si>
    <t>per rilegatura passo 8cm</t>
  </si>
  <si>
    <t>Prese multiple</t>
  </si>
  <si>
    <t>con 4 o 5 prese - attacco schuko</t>
  </si>
  <si>
    <t>spilli cartografici</t>
  </si>
  <si>
    <t>Portapenne</t>
  </si>
  <si>
    <t>tondo in plastica</t>
  </si>
  <si>
    <t>Moltiplicatore usb</t>
  </si>
  <si>
    <t>da 4 o 5 porte 3.0 attacco mini usb</t>
  </si>
  <si>
    <t>Cassetta di sicurezza</t>
  </si>
  <si>
    <t>dimenzione minima 30 cm con chiave di chiusura</t>
  </si>
  <si>
    <t>Adattatore USB -&gt;ethernet</t>
  </si>
  <si>
    <t xml:space="preserve">Righello </t>
  </si>
  <si>
    <t>in plastica da 30cm</t>
  </si>
  <si>
    <t>testa a chiodino</t>
  </si>
  <si>
    <t>conf. 1000 x10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</si>
</sst>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164" fontId="0" fillId="0" borderId="0" xfId="0" applyNumberFormat="1"/>
    <xf numFmtId="0" fontId="4" fillId="0" borderId="0" xfId="0" applyFont="1"/>
    <xf numFmtId="164" fontId="3" fillId="0" borderId="0" xfId="0" applyNumberFormat="1" applyFont="1"/>
    <xf numFmtId="2" fontId="0" fillId="0" borderId="0" xfId="0" applyNumberFormat="1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734DB-8A65-4078-810D-8FE6453F1D80}">
  <dimension ref="A1:H46"/>
  <sheetViews>
    <sheetView tabSelected="1" topLeftCell="A23" workbookViewId="0">
      <selection activeCell="I28" sqref="I28"/>
    </sheetView>
  </sheetViews>
  <sheetFormatPr defaultRowHeight="14.4" x14ac:dyDescent="0.3"/>
  <cols>
    <col min="1" max="1" width="34.6640625" bestFit="1" customWidth="1"/>
    <col min="2" max="2" width="50.109375" bestFit="1" customWidth="1"/>
    <col min="3" max="3" width="13.21875" bestFit="1" customWidth="1"/>
    <col min="4" max="4" width="8.33203125" bestFit="1" customWidth="1"/>
    <col min="5" max="5" width="12" bestFit="1" customWidth="1"/>
    <col min="6" max="6" width="9.44140625" bestFit="1" customWidth="1"/>
    <col min="7" max="7" width="11.21875" customWidth="1"/>
  </cols>
  <sheetData>
    <row r="1" spans="1:8" ht="24" customHeight="1" x14ac:dyDescent="0.4">
      <c r="A1" s="10" t="s">
        <v>5</v>
      </c>
      <c r="B1" s="10"/>
      <c r="C1" s="10"/>
      <c r="D1" s="10"/>
      <c r="E1" s="10"/>
      <c r="F1" s="10"/>
      <c r="G1" s="1"/>
      <c r="H1" s="1"/>
    </row>
    <row r="2" spans="1:8" s="9" customFormat="1" ht="30.6" customHeight="1" x14ac:dyDescent="0.3">
      <c r="A2" s="7" t="s">
        <v>6</v>
      </c>
      <c r="B2" s="7" t="s">
        <v>10</v>
      </c>
      <c r="C2" s="7" t="s">
        <v>7</v>
      </c>
      <c r="D2" s="7" t="s">
        <v>2</v>
      </c>
      <c r="E2" s="8" t="s">
        <v>8</v>
      </c>
      <c r="F2" s="7" t="s">
        <v>9</v>
      </c>
      <c r="G2" s="7"/>
      <c r="H2" s="7"/>
    </row>
    <row r="3" spans="1:8" x14ac:dyDescent="0.3">
      <c r="A3" t="s">
        <v>1</v>
      </c>
      <c r="B3" t="s">
        <v>48</v>
      </c>
      <c r="C3">
        <v>1</v>
      </c>
      <c r="D3">
        <v>5</v>
      </c>
      <c r="E3" s="2">
        <v>28</v>
      </c>
      <c r="F3" s="2">
        <f t="shared" ref="F3:F20" si="0">E3*D3</f>
        <v>140</v>
      </c>
    </row>
    <row r="4" spans="1:8" x14ac:dyDescent="0.3">
      <c r="A4" t="s">
        <v>11</v>
      </c>
      <c r="B4" t="s">
        <v>49</v>
      </c>
      <c r="C4">
        <v>1</v>
      </c>
      <c r="D4">
        <v>10</v>
      </c>
      <c r="E4" s="2">
        <v>15</v>
      </c>
      <c r="F4" s="2">
        <f t="shared" si="0"/>
        <v>150</v>
      </c>
    </row>
    <row r="5" spans="1:8" x14ac:dyDescent="0.3">
      <c r="A5" s="3" t="s">
        <v>47</v>
      </c>
      <c r="B5" t="s">
        <v>30</v>
      </c>
      <c r="C5">
        <v>25</v>
      </c>
      <c r="D5">
        <v>4</v>
      </c>
      <c r="E5" s="2">
        <v>28.5</v>
      </c>
      <c r="F5" s="2">
        <f t="shared" si="0"/>
        <v>114</v>
      </c>
    </row>
    <row r="6" spans="1:8" x14ac:dyDescent="0.3">
      <c r="A6" t="s">
        <v>26</v>
      </c>
      <c r="B6" t="s">
        <v>27</v>
      </c>
      <c r="C6">
        <v>50</v>
      </c>
      <c r="D6">
        <v>2</v>
      </c>
      <c r="E6" s="2">
        <v>18</v>
      </c>
      <c r="F6" s="2">
        <f t="shared" si="0"/>
        <v>36</v>
      </c>
    </row>
    <row r="7" spans="1:8" x14ac:dyDescent="0.3">
      <c r="A7" t="s">
        <v>33</v>
      </c>
      <c r="B7" t="s">
        <v>45</v>
      </c>
      <c r="C7">
        <v>1</v>
      </c>
      <c r="D7">
        <v>5</v>
      </c>
      <c r="E7" s="2">
        <v>11</v>
      </c>
      <c r="F7" s="2">
        <f t="shared" si="0"/>
        <v>55</v>
      </c>
    </row>
    <row r="8" spans="1:8" x14ac:dyDescent="0.3">
      <c r="A8" t="s">
        <v>31</v>
      </c>
      <c r="B8" t="s">
        <v>32</v>
      </c>
      <c r="C8">
        <v>1</v>
      </c>
      <c r="D8">
        <v>3</v>
      </c>
      <c r="E8" s="2">
        <v>13</v>
      </c>
      <c r="F8" s="2">
        <f t="shared" si="0"/>
        <v>39</v>
      </c>
    </row>
    <row r="9" spans="1:8" x14ac:dyDescent="0.3">
      <c r="A9" t="s">
        <v>38</v>
      </c>
      <c r="B9" t="s">
        <v>39</v>
      </c>
      <c r="C9" t="s">
        <v>79</v>
      </c>
      <c r="D9" s="3">
        <v>10</v>
      </c>
      <c r="E9" s="2">
        <v>9.4</v>
      </c>
      <c r="F9" s="2">
        <f t="shared" si="0"/>
        <v>94</v>
      </c>
    </row>
    <row r="10" spans="1:8" x14ac:dyDescent="0.3">
      <c r="A10" t="s">
        <v>4</v>
      </c>
      <c r="B10" t="s">
        <v>40</v>
      </c>
      <c r="C10">
        <v>1</v>
      </c>
      <c r="D10">
        <v>5</v>
      </c>
      <c r="E10" s="2">
        <v>6</v>
      </c>
      <c r="F10" s="2">
        <f t="shared" si="0"/>
        <v>30</v>
      </c>
    </row>
    <row r="11" spans="1:8" x14ac:dyDescent="0.3">
      <c r="A11" t="s">
        <v>3</v>
      </c>
      <c r="B11" t="s">
        <v>25</v>
      </c>
      <c r="C11">
        <v>12</v>
      </c>
      <c r="D11" s="3">
        <v>10</v>
      </c>
      <c r="E11" s="2">
        <v>3.9</v>
      </c>
      <c r="F11" s="2">
        <f t="shared" si="0"/>
        <v>39</v>
      </c>
    </row>
    <row r="12" spans="1:8" x14ac:dyDescent="0.3">
      <c r="A12" t="s">
        <v>3</v>
      </c>
      <c r="B12" t="s">
        <v>50</v>
      </c>
      <c r="C12">
        <v>12</v>
      </c>
      <c r="D12" s="3">
        <v>10</v>
      </c>
      <c r="E12" s="2">
        <v>6.5</v>
      </c>
      <c r="F12" s="2">
        <f t="shared" si="0"/>
        <v>65</v>
      </c>
    </row>
    <row r="13" spans="1:8" x14ac:dyDescent="0.3">
      <c r="A13" t="s">
        <v>0</v>
      </c>
      <c r="B13" t="s">
        <v>51</v>
      </c>
      <c r="C13">
        <v>10</v>
      </c>
      <c r="D13">
        <v>3</v>
      </c>
      <c r="E13" s="2">
        <v>8.1999999999999993</v>
      </c>
      <c r="F13" s="2">
        <f t="shared" si="0"/>
        <v>24.599999999999998</v>
      </c>
    </row>
    <row r="14" spans="1:8" x14ac:dyDescent="0.3">
      <c r="A14" t="s">
        <v>15</v>
      </c>
      <c r="B14" t="s">
        <v>16</v>
      </c>
      <c r="C14">
        <v>50</v>
      </c>
      <c r="D14">
        <v>2</v>
      </c>
      <c r="E14" s="2">
        <v>9.75</v>
      </c>
      <c r="F14" s="2">
        <f t="shared" si="0"/>
        <v>19.5</v>
      </c>
    </row>
    <row r="15" spans="1:8" x14ac:dyDescent="0.3">
      <c r="A15" t="s">
        <v>15</v>
      </c>
      <c r="B15" t="s">
        <v>17</v>
      </c>
      <c r="C15">
        <v>50</v>
      </c>
      <c r="D15">
        <v>2</v>
      </c>
      <c r="E15" s="2">
        <v>9.75</v>
      </c>
      <c r="F15" s="2">
        <f t="shared" si="0"/>
        <v>19.5</v>
      </c>
    </row>
    <row r="16" spans="1:8" x14ac:dyDescent="0.3">
      <c r="A16" t="s">
        <v>18</v>
      </c>
      <c r="B16" t="s">
        <v>19</v>
      </c>
      <c r="C16">
        <v>6</v>
      </c>
      <c r="D16">
        <v>2</v>
      </c>
      <c r="E16" s="2">
        <v>9.6999999999999993</v>
      </c>
      <c r="F16" s="2">
        <f t="shared" si="0"/>
        <v>19.399999999999999</v>
      </c>
    </row>
    <row r="17" spans="1:6" x14ac:dyDescent="0.3">
      <c r="A17" t="s">
        <v>20</v>
      </c>
      <c r="B17" t="s">
        <v>21</v>
      </c>
      <c r="C17">
        <v>50</v>
      </c>
      <c r="D17">
        <v>5</v>
      </c>
      <c r="E17" s="2">
        <v>4.5999999999999996</v>
      </c>
      <c r="F17" s="2">
        <f t="shared" si="0"/>
        <v>23</v>
      </c>
    </row>
    <row r="18" spans="1:6" x14ac:dyDescent="0.3">
      <c r="A18" t="s">
        <v>41</v>
      </c>
      <c r="B18" t="s">
        <v>42</v>
      </c>
      <c r="C18" t="s">
        <v>44</v>
      </c>
      <c r="D18">
        <v>10</v>
      </c>
      <c r="E18" s="2">
        <v>4.5</v>
      </c>
      <c r="F18" s="2">
        <f t="shared" si="0"/>
        <v>45</v>
      </c>
    </row>
    <row r="19" spans="1:6" x14ac:dyDescent="0.3">
      <c r="A19" t="s">
        <v>22</v>
      </c>
      <c r="B19" t="s">
        <v>24</v>
      </c>
      <c r="C19" t="s">
        <v>43</v>
      </c>
      <c r="D19">
        <v>25</v>
      </c>
      <c r="E19" s="2">
        <v>8.5</v>
      </c>
      <c r="F19" s="2">
        <f t="shared" si="0"/>
        <v>212.5</v>
      </c>
    </row>
    <row r="20" spans="1:6" x14ac:dyDescent="0.3">
      <c r="A20" t="s">
        <v>22</v>
      </c>
      <c r="B20" t="s">
        <v>23</v>
      </c>
      <c r="C20" t="s">
        <v>43</v>
      </c>
      <c r="D20">
        <v>25</v>
      </c>
      <c r="E20" s="2">
        <v>8.5</v>
      </c>
      <c r="F20" s="2">
        <f t="shared" si="0"/>
        <v>212.5</v>
      </c>
    </row>
    <row r="21" spans="1:6" x14ac:dyDescent="0.3">
      <c r="A21" t="s">
        <v>12</v>
      </c>
      <c r="B21" t="s">
        <v>13</v>
      </c>
      <c r="C21">
        <v>4</v>
      </c>
      <c r="D21">
        <v>3</v>
      </c>
      <c r="E21" s="2">
        <v>2.5</v>
      </c>
      <c r="F21" s="2">
        <f t="shared" ref="F21:F40" si="1">E21*D21</f>
        <v>7.5</v>
      </c>
    </row>
    <row r="22" spans="1:6" x14ac:dyDescent="0.3">
      <c r="A22" t="s">
        <v>12</v>
      </c>
      <c r="B22" t="s">
        <v>14</v>
      </c>
      <c r="C22">
        <v>4</v>
      </c>
      <c r="D22">
        <v>3</v>
      </c>
      <c r="E22" s="2">
        <v>2.5</v>
      </c>
      <c r="F22" s="2">
        <f t="shared" si="1"/>
        <v>7.5</v>
      </c>
    </row>
    <row r="23" spans="1:6" x14ac:dyDescent="0.3">
      <c r="A23" t="s">
        <v>55</v>
      </c>
      <c r="B23" t="s">
        <v>56</v>
      </c>
      <c r="C23">
        <v>2</v>
      </c>
      <c r="D23">
        <v>3</v>
      </c>
      <c r="E23" s="2">
        <v>1.5</v>
      </c>
      <c r="F23" s="2">
        <f t="shared" si="1"/>
        <v>4.5</v>
      </c>
    </row>
    <row r="24" spans="1:6" x14ac:dyDescent="0.3">
      <c r="A24" t="s">
        <v>34</v>
      </c>
      <c r="B24" t="s">
        <v>35</v>
      </c>
      <c r="C24" t="s">
        <v>36</v>
      </c>
      <c r="D24">
        <v>2</v>
      </c>
      <c r="E24" s="2">
        <v>4.8</v>
      </c>
      <c r="F24" s="2">
        <f t="shared" si="1"/>
        <v>9.6</v>
      </c>
    </row>
    <row r="25" spans="1:6" x14ac:dyDescent="0.3">
      <c r="A25" t="s">
        <v>34</v>
      </c>
      <c r="B25" t="s">
        <v>37</v>
      </c>
      <c r="C25" t="s">
        <v>36</v>
      </c>
      <c r="D25">
        <v>2</v>
      </c>
      <c r="E25" s="2">
        <v>4.8</v>
      </c>
      <c r="F25" s="2">
        <f t="shared" si="1"/>
        <v>9.6</v>
      </c>
    </row>
    <row r="26" spans="1:6" x14ac:dyDescent="0.3">
      <c r="A26" t="s">
        <v>28</v>
      </c>
      <c r="B26" t="s">
        <v>29</v>
      </c>
      <c r="C26">
        <v>50</v>
      </c>
      <c r="D26">
        <v>5</v>
      </c>
      <c r="E26" s="2">
        <v>4.7</v>
      </c>
      <c r="F26" s="2">
        <f t="shared" si="1"/>
        <v>23.5</v>
      </c>
    </row>
    <row r="27" spans="1:6" x14ac:dyDescent="0.3">
      <c r="A27" t="s">
        <v>76</v>
      </c>
      <c r="B27" t="s">
        <v>77</v>
      </c>
      <c r="C27">
        <v>1</v>
      </c>
      <c r="D27">
        <v>5</v>
      </c>
      <c r="E27" s="2">
        <v>1.3</v>
      </c>
      <c r="F27" s="2">
        <f t="shared" si="1"/>
        <v>6.5</v>
      </c>
    </row>
    <row r="28" spans="1:6" x14ac:dyDescent="0.3">
      <c r="A28" t="s">
        <v>52</v>
      </c>
      <c r="B28" t="s">
        <v>53</v>
      </c>
      <c r="C28">
        <v>1</v>
      </c>
      <c r="D28">
        <v>10</v>
      </c>
      <c r="E28" s="2">
        <v>11</v>
      </c>
      <c r="F28" s="2">
        <f t="shared" si="1"/>
        <v>110</v>
      </c>
    </row>
    <row r="29" spans="1:6" x14ac:dyDescent="0.3">
      <c r="A29" t="s">
        <v>54</v>
      </c>
      <c r="B29" t="s">
        <v>57</v>
      </c>
      <c r="C29">
        <v>1</v>
      </c>
      <c r="D29">
        <v>2</v>
      </c>
      <c r="E29" s="2">
        <v>65</v>
      </c>
      <c r="F29" s="2">
        <f t="shared" si="1"/>
        <v>130</v>
      </c>
    </row>
    <row r="30" spans="1:6" x14ac:dyDescent="0.3">
      <c r="A30" t="s">
        <v>58</v>
      </c>
      <c r="B30" t="s">
        <v>59</v>
      </c>
      <c r="C30">
        <v>168</v>
      </c>
      <c r="D30">
        <v>5</v>
      </c>
      <c r="E30" s="2">
        <v>1.5</v>
      </c>
      <c r="F30" s="2">
        <f t="shared" si="1"/>
        <v>7.5</v>
      </c>
    </row>
    <row r="31" spans="1:6" x14ac:dyDescent="0.3">
      <c r="A31" t="s">
        <v>60</v>
      </c>
      <c r="B31" t="s">
        <v>17</v>
      </c>
      <c r="C31">
        <v>1</v>
      </c>
      <c r="D31">
        <v>5</v>
      </c>
      <c r="E31" s="2">
        <v>7.5</v>
      </c>
      <c r="F31" s="2">
        <f t="shared" si="1"/>
        <v>37.5</v>
      </c>
    </row>
    <row r="32" spans="1:6" x14ac:dyDescent="0.3">
      <c r="A32" t="s">
        <v>61</v>
      </c>
      <c r="B32" t="s">
        <v>17</v>
      </c>
      <c r="C32">
        <v>1</v>
      </c>
      <c r="D32">
        <v>10</v>
      </c>
      <c r="E32" s="2">
        <v>0.85</v>
      </c>
      <c r="F32" s="2">
        <f t="shared" si="1"/>
        <v>8.5</v>
      </c>
    </row>
    <row r="33" spans="1:6" x14ac:dyDescent="0.3">
      <c r="A33" t="s">
        <v>62</v>
      </c>
      <c r="B33" t="s">
        <v>63</v>
      </c>
      <c r="C33">
        <v>1</v>
      </c>
      <c r="D33">
        <v>2</v>
      </c>
      <c r="E33" s="2">
        <v>14</v>
      </c>
      <c r="F33" s="2">
        <f t="shared" si="1"/>
        <v>28</v>
      </c>
    </row>
    <row r="34" spans="1:6" x14ac:dyDescent="0.3">
      <c r="A34" t="s">
        <v>64</v>
      </c>
      <c r="B34" t="s">
        <v>65</v>
      </c>
      <c r="C34">
        <v>12</v>
      </c>
      <c r="D34">
        <v>8</v>
      </c>
      <c r="E34" s="2">
        <v>3.5</v>
      </c>
      <c r="F34" s="2">
        <f t="shared" si="1"/>
        <v>28</v>
      </c>
    </row>
    <row r="35" spans="1:6" x14ac:dyDescent="0.3">
      <c r="A35" t="s">
        <v>66</v>
      </c>
      <c r="B35" t="s">
        <v>67</v>
      </c>
      <c r="C35">
        <v>1</v>
      </c>
      <c r="D35">
        <v>5</v>
      </c>
      <c r="E35" s="2">
        <v>12</v>
      </c>
      <c r="F35" s="2">
        <f t="shared" si="1"/>
        <v>60</v>
      </c>
    </row>
    <row r="36" spans="1:6" x14ac:dyDescent="0.3">
      <c r="A36" t="s">
        <v>68</v>
      </c>
      <c r="B36" t="s">
        <v>78</v>
      </c>
      <c r="C36">
        <v>100</v>
      </c>
      <c r="D36">
        <v>1</v>
      </c>
      <c r="E36" s="2">
        <v>2.8</v>
      </c>
      <c r="F36" s="2">
        <f t="shared" si="1"/>
        <v>2.8</v>
      </c>
    </row>
    <row r="37" spans="1:6" x14ac:dyDescent="0.3">
      <c r="A37" t="s">
        <v>69</v>
      </c>
      <c r="B37" t="s">
        <v>70</v>
      </c>
      <c r="C37">
        <v>1</v>
      </c>
      <c r="D37">
        <v>3</v>
      </c>
      <c r="E37" s="2">
        <v>1.9</v>
      </c>
      <c r="F37" s="2">
        <f t="shared" si="1"/>
        <v>5.6999999999999993</v>
      </c>
    </row>
    <row r="38" spans="1:6" x14ac:dyDescent="0.3">
      <c r="A38" t="s">
        <v>71</v>
      </c>
      <c r="B38" t="s">
        <v>72</v>
      </c>
      <c r="C38">
        <v>1</v>
      </c>
      <c r="D38">
        <v>5</v>
      </c>
      <c r="E38" s="2">
        <v>16</v>
      </c>
      <c r="F38" s="2">
        <f t="shared" si="1"/>
        <v>80</v>
      </c>
    </row>
    <row r="39" spans="1:6" x14ac:dyDescent="0.3">
      <c r="A39" t="s">
        <v>73</v>
      </c>
      <c r="B39" t="s">
        <v>74</v>
      </c>
      <c r="C39">
        <v>1</v>
      </c>
      <c r="D39">
        <v>1</v>
      </c>
      <c r="E39" s="2">
        <v>29</v>
      </c>
      <c r="F39" s="2">
        <f t="shared" si="1"/>
        <v>29</v>
      </c>
    </row>
    <row r="40" spans="1:6" x14ac:dyDescent="0.3">
      <c r="A40" t="s">
        <v>75</v>
      </c>
      <c r="C40">
        <v>1</v>
      </c>
      <c r="D40">
        <v>1</v>
      </c>
      <c r="E40" s="2">
        <v>28</v>
      </c>
      <c r="F40" s="2">
        <f t="shared" si="1"/>
        <v>28</v>
      </c>
    </row>
    <row r="42" spans="1:6" x14ac:dyDescent="0.3">
      <c r="E42" t="s">
        <v>9</v>
      </c>
      <c r="F42" s="2">
        <f>SUBTOTAL(9,F3:F40)</f>
        <v>1961.6999999999998</v>
      </c>
    </row>
    <row r="43" spans="1:6" x14ac:dyDescent="0.3">
      <c r="E43" s="6" t="s">
        <v>46</v>
      </c>
      <c r="F43" s="4">
        <f>F42-(F42*0.01)</f>
        <v>1942.0829999999999</v>
      </c>
    </row>
    <row r="44" spans="1:6" x14ac:dyDescent="0.3">
      <c r="C44" s="2"/>
      <c r="D44" s="5"/>
    </row>
    <row r="45" spans="1:6" x14ac:dyDescent="0.3">
      <c r="C45" s="2"/>
      <c r="E45" s="2"/>
    </row>
    <row r="46" spans="1:6" x14ac:dyDescent="0.3">
      <c r="C46" s="2"/>
      <c r="E46" s="2"/>
    </row>
  </sheetData>
  <sortState xmlns:xlrd2="http://schemas.microsoft.com/office/spreadsheetml/2017/richdata2" ref="A3:F26">
    <sortCondition descending="1" ref="F3:F26"/>
  </sortState>
  <mergeCells count="1">
    <mergeCell ref="A1:F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ORDINE CANCELLERIA</vt:lpstr>
    </vt:vector>
  </TitlesOfParts>
  <Company>Ministero della Giustizia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Katia Panzini</dc:creator>
  <cp:lastModifiedBy>Roberto Colombini</cp:lastModifiedBy>
  <cp:lastPrinted>2024-10-15T11:33:15Z</cp:lastPrinted>
  <dcterms:created xsi:type="dcterms:W3CDTF">2024-03-07T12:23:24Z</dcterms:created>
  <dcterms:modified xsi:type="dcterms:W3CDTF">2024-10-15T11:34:35Z</dcterms:modified>
</cp:coreProperties>
</file>